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/>
</workbook>
</file>

<file path=xl/calcChain.xml><?xml version="1.0" encoding="utf-8"?>
<calcChain xmlns="http://schemas.openxmlformats.org/spreadsheetml/2006/main">
  <c r="H59" i="1"/>
  <c r="G60"/>
  <c r="G59"/>
  <c r="F60"/>
  <c r="F59"/>
  <c r="E60"/>
  <c r="E59"/>
  <c r="D59"/>
  <c r="C59"/>
  <c r="B59" l="1"/>
</calcChain>
</file>

<file path=xl/sharedStrings.xml><?xml version="1.0" encoding="utf-8"?>
<sst xmlns="http://schemas.openxmlformats.org/spreadsheetml/2006/main" count="230" uniqueCount="59">
  <si>
    <t>Թուղթ</t>
  </si>
  <si>
    <t>Թղթապանակ</t>
  </si>
  <si>
    <t>Մկրատ</t>
  </si>
  <si>
    <t>Դանակ</t>
  </si>
  <si>
    <t>Սոսինձ</t>
  </si>
  <si>
    <t>Գրասենյակային գիրք</t>
  </si>
  <si>
    <t>Հաշվիչ մեծ</t>
  </si>
  <si>
    <t>Հաշվիչ փոքր</t>
  </si>
  <si>
    <t>Մատիտ սև</t>
  </si>
  <si>
    <t>Գրիչ</t>
  </si>
  <si>
    <t>Գրիչ գելով</t>
  </si>
  <si>
    <t>Օրատետր</t>
  </si>
  <si>
    <t>Սկոչ մեծ</t>
  </si>
  <si>
    <t>Սկոչ փոքր</t>
  </si>
  <si>
    <t>Սկոչ թղթե հիմքով</t>
  </si>
  <si>
    <t>Ամրակ մեծ</t>
  </si>
  <si>
    <t>Ամրակ փոքր</t>
  </si>
  <si>
    <t>Քանոն</t>
  </si>
  <si>
    <t>Թղթապանակ ֆայլ</t>
  </si>
  <si>
    <t>Դակիչ մեծ</t>
  </si>
  <si>
    <t>Կարիչ փոքր</t>
  </si>
  <si>
    <t>Կարիչ միջին</t>
  </si>
  <si>
    <t>Կարիչ մեծ</t>
  </si>
  <si>
    <t>Օրացույց</t>
  </si>
  <si>
    <t>Ասեղ  կարիչի համար մեծ</t>
  </si>
  <si>
    <t xml:space="preserve">Ասեղ  կարիչի համար միջին </t>
  </si>
  <si>
    <t>Ասեղ  կարիչի համար փոքր</t>
  </si>
  <si>
    <t>Բաղադրանյութ տպագրված տեքստը մաքրելու համար/շտրիխ/</t>
  </si>
  <si>
    <t>Ռետին</t>
  </si>
  <si>
    <t>Մարկեր</t>
  </si>
  <si>
    <t>Արագակար ֆոլդեր</t>
  </si>
  <si>
    <t>Էլեմենտ</t>
  </si>
  <si>
    <t>Թանաք</t>
  </si>
  <si>
    <t>Սեղմակալ մեծ</t>
  </si>
  <si>
    <t>Սեղմակալ փոքր</t>
  </si>
  <si>
    <t>Բացիկ</t>
  </si>
  <si>
    <t>Թուղթ ֆաքսի</t>
  </si>
  <si>
    <t>Սրիչ</t>
  </si>
  <si>
    <t>Շտամպի բարձիկ</t>
  </si>
  <si>
    <t>Թղթապանակ ռեգիստր մեծ</t>
  </si>
  <si>
    <t>Թղթապանակ ռեգիստր փոքր</t>
  </si>
  <si>
    <t>Ապակարիչ</t>
  </si>
  <si>
    <t>Կոճգամ</t>
  </si>
  <si>
    <t>Փաստաթղթերի դարակ երկու հարկանի</t>
  </si>
  <si>
    <t>Փաստաթղթերի դարակ երեք հարկանի</t>
  </si>
  <si>
    <t>-</t>
  </si>
  <si>
    <t xml:space="preserve">Թուղթ նշումների համար </t>
  </si>
  <si>
    <t>Թուղթ նշումների համար</t>
  </si>
  <si>
    <t>Չափ.</t>
  </si>
  <si>
    <t>Գնման առարկան</t>
  </si>
  <si>
    <t>&lt;&lt;Ադա բիզնես&gt;&gt; ՍՊԸ</t>
  </si>
  <si>
    <t>&lt;&lt;Ալֆա&gt;&gt; Ա/Կ</t>
  </si>
  <si>
    <t xml:space="preserve">Ա/Ձ Էդգար Աբելյան </t>
  </si>
  <si>
    <t>&lt;&lt;Միս-Մա&gt;&gt; ՍՊԸ</t>
  </si>
  <si>
    <r>
      <t xml:space="preserve">&lt;&lt;Մեգա-Պեյպեր&gt;&gt; ՍՊԸ </t>
    </r>
    <r>
      <rPr>
        <sz val="8"/>
        <color theme="0"/>
        <rFont val="GHEA Grapalat"/>
        <family val="3"/>
      </rPr>
      <t>ԱԱՀ</t>
    </r>
  </si>
  <si>
    <r>
      <t xml:space="preserve">&lt;&lt;Սմարթլայն&gt;&gt; ՍՊԸ </t>
    </r>
    <r>
      <rPr>
        <sz val="8"/>
        <color theme="0"/>
        <rFont val="GHEA Grapalat"/>
        <family val="3"/>
      </rPr>
      <t>ԱԱՀ</t>
    </r>
  </si>
  <si>
    <r>
      <t xml:space="preserve">&lt;&lt;Արմոնդ&gt;&gt; ՍՊԸ </t>
    </r>
    <r>
      <rPr>
        <sz val="8"/>
        <color theme="0"/>
        <rFont val="GHEA Grapalat"/>
        <family val="3"/>
      </rPr>
      <t>ԱԱՀ</t>
    </r>
  </si>
  <si>
    <t>Կապանի քաղաքապետարանի ՀՀ-ՍՄԿՔ-ՇՀԱՊՁԲ-16/3 ծածկագրով գնման ընթացակարգի մասնակիցների ներկայացրած                                                                              գնային առաջարկներ</t>
  </si>
  <si>
    <t>Հավելված 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</si>
</sst>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theme="0"/>
      <name val="GHEA Grapalat"/>
      <family val="3"/>
    </font>
    <font>
      <sz val="10"/>
      <color theme="1"/>
      <name val="GHEA Grapalat"/>
      <family val="3"/>
    </font>
    <font>
      <sz val="8"/>
      <color theme="1"/>
      <name val="GHEA Grapalat"/>
      <family val="3"/>
    </font>
    <font>
      <sz val="8"/>
      <color theme="0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2" fontId="1" fillId="0" borderId="0" xfId="0" applyNumberFormat="1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topLeftCell="A4" workbookViewId="0">
      <selection activeCell="K1" sqref="K1:K1048576"/>
    </sheetView>
  </sheetViews>
  <sheetFormatPr defaultColWidth="12.28515625" defaultRowHeight="15" customHeight="1"/>
  <cols>
    <col min="1" max="1" width="9.42578125" style="3" customWidth="1"/>
    <col min="2" max="2" width="39.5703125" style="2" customWidth="1"/>
    <col min="3" max="3" width="13.42578125" style="1" customWidth="1"/>
    <col min="4" max="4" width="12.28515625" style="1"/>
    <col min="5" max="5" width="14.5703125" style="1" customWidth="1"/>
    <col min="6" max="6" width="14.7109375" style="1" customWidth="1"/>
    <col min="7" max="7" width="14.85546875" style="1" customWidth="1"/>
    <col min="8" max="8" width="13.85546875" style="1" customWidth="1"/>
    <col min="9" max="10" width="12.28515625" style="1"/>
    <col min="11" max="16384" width="12.28515625" style="2"/>
  </cols>
  <sheetData>
    <row r="1" spans="1:13" ht="15" customHeight="1">
      <c r="I1" s="11" t="s">
        <v>58</v>
      </c>
    </row>
    <row r="2" spans="1:13" ht="39.75" customHeight="1">
      <c r="A2" s="12" t="s">
        <v>57</v>
      </c>
      <c r="B2" s="12"/>
      <c r="C2" s="12"/>
      <c r="D2" s="12"/>
      <c r="E2" s="12"/>
      <c r="F2" s="12"/>
      <c r="G2" s="12"/>
      <c r="H2" s="12"/>
      <c r="I2" s="12"/>
    </row>
    <row r="4" spans="1:13" ht="27" customHeight="1">
      <c r="A4" s="5" t="s">
        <v>48</v>
      </c>
      <c r="B4" s="5" t="s">
        <v>49</v>
      </c>
      <c r="C4" s="5" t="s">
        <v>50</v>
      </c>
      <c r="D4" s="5" t="s">
        <v>51</v>
      </c>
      <c r="E4" s="5" t="s">
        <v>54</v>
      </c>
      <c r="F4" s="5" t="s">
        <v>55</v>
      </c>
      <c r="G4" s="5" t="s">
        <v>56</v>
      </c>
      <c r="H4" s="5" t="s">
        <v>52</v>
      </c>
      <c r="I4" s="5" t="s">
        <v>53</v>
      </c>
    </row>
    <row r="5" spans="1:13" ht="15" customHeight="1">
      <c r="A5" s="6">
        <v>1</v>
      </c>
      <c r="B5" s="7" t="s">
        <v>0</v>
      </c>
      <c r="C5" s="5">
        <v>990000</v>
      </c>
      <c r="D5" s="5">
        <v>1225000</v>
      </c>
      <c r="E5" s="5">
        <v>812500</v>
      </c>
      <c r="F5" s="5">
        <v>1000000</v>
      </c>
      <c r="G5" s="5">
        <v>735000</v>
      </c>
      <c r="H5" s="5">
        <v>1250000</v>
      </c>
      <c r="I5" s="5" t="s">
        <v>45</v>
      </c>
    </row>
    <row r="6" spans="1:13" ht="15" customHeight="1">
      <c r="A6" s="6">
        <v>2</v>
      </c>
      <c r="B6" s="7" t="s">
        <v>0</v>
      </c>
      <c r="C6" s="5">
        <v>20000</v>
      </c>
      <c r="D6" s="5">
        <v>22500</v>
      </c>
      <c r="E6" s="5" t="s">
        <v>45</v>
      </c>
      <c r="F6" s="5">
        <v>16666.7</v>
      </c>
      <c r="G6" s="5" t="s">
        <v>45</v>
      </c>
      <c r="H6" s="5">
        <v>22500</v>
      </c>
      <c r="I6" s="5" t="s">
        <v>45</v>
      </c>
    </row>
    <row r="7" spans="1:13" ht="15" customHeight="1">
      <c r="A7" s="6">
        <v>3</v>
      </c>
      <c r="B7" s="7" t="s">
        <v>1</v>
      </c>
      <c r="C7" s="5">
        <v>24750</v>
      </c>
      <c r="D7" s="5">
        <v>29250</v>
      </c>
      <c r="E7" s="5" t="s">
        <v>45</v>
      </c>
      <c r="F7" s="5">
        <v>26250</v>
      </c>
      <c r="G7" s="5" t="s">
        <v>45</v>
      </c>
      <c r="H7" s="5">
        <v>36000</v>
      </c>
      <c r="I7" s="5" t="s">
        <v>45</v>
      </c>
    </row>
    <row r="8" spans="1:13" ht="15" customHeight="1">
      <c r="A8" s="6">
        <v>4</v>
      </c>
      <c r="B8" s="7" t="s">
        <v>2</v>
      </c>
      <c r="C8" s="5">
        <v>3200</v>
      </c>
      <c r="D8" s="5">
        <v>4500</v>
      </c>
      <c r="E8" s="5" t="s">
        <v>45</v>
      </c>
      <c r="F8" s="5">
        <v>4916.67</v>
      </c>
      <c r="G8" s="5" t="s">
        <v>45</v>
      </c>
      <c r="H8" s="5">
        <v>4000</v>
      </c>
      <c r="I8" s="5" t="s">
        <v>45</v>
      </c>
    </row>
    <row r="9" spans="1:13" ht="15" customHeight="1">
      <c r="A9" s="6">
        <v>5</v>
      </c>
      <c r="B9" s="7" t="s">
        <v>3</v>
      </c>
      <c r="C9" s="5">
        <v>1300</v>
      </c>
      <c r="D9" s="5">
        <v>900</v>
      </c>
      <c r="E9" s="5" t="s">
        <v>45</v>
      </c>
      <c r="F9" s="5">
        <v>1000</v>
      </c>
      <c r="G9" s="5" t="s">
        <v>45</v>
      </c>
      <c r="H9" s="5">
        <v>3500</v>
      </c>
      <c r="I9" s="5" t="s">
        <v>45</v>
      </c>
    </row>
    <row r="10" spans="1:13" ht="15" customHeight="1">
      <c r="A10" s="6">
        <v>6</v>
      </c>
      <c r="B10" s="7" t="s">
        <v>4</v>
      </c>
      <c r="C10" s="5">
        <v>22000</v>
      </c>
      <c r="D10" s="5">
        <v>30000</v>
      </c>
      <c r="E10" s="5" t="s">
        <v>45</v>
      </c>
      <c r="F10" s="5">
        <v>23333.33</v>
      </c>
      <c r="G10" s="5" t="s">
        <v>45</v>
      </c>
      <c r="H10" s="5">
        <v>25000</v>
      </c>
      <c r="I10" s="5" t="s">
        <v>45</v>
      </c>
      <c r="K10" s="4"/>
      <c r="M10" s="4"/>
    </row>
    <row r="11" spans="1:13" ht="15" customHeight="1">
      <c r="A11" s="6">
        <v>7</v>
      </c>
      <c r="B11" s="7" t="s">
        <v>4</v>
      </c>
      <c r="C11" s="5">
        <v>15000</v>
      </c>
      <c r="D11" s="5">
        <v>25000</v>
      </c>
      <c r="E11" s="5" t="s">
        <v>45</v>
      </c>
      <c r="F11" s="5">
        <v>16666.669999999998</v>
      </c>
      <c r="G11" s="5" t="s">
        <v>45</v>
      </c>
      <c r="H11" s="5">
        <v>15000</v>
      </c>
      <c r="I11" s="5" t="s">
        <v>45</v>
      </c>
      <c r="M11" s="4"/>
    </row>
    <row r="12" spans="1:13" ht="15" customHeight="1">
      <c r="A12" s="6">
        <v>8</v>
      </c>
      <c r="B12" s="7" t="s">
        <v>5</v>
      </c>
      <c r="C12" s="5">
        <v>16500</v>
      </c>
      <c r="D12" s="5">
        <v>30000</v>
      </c>
      <c r="E12" s="5" t="s">
        <v>45</v>
      </c>
      <c r="F12" s="5" t="s">
        <v>45</v>
      </c>
      <c r="G12" s="5" t="s">
        <v>45</v>
      </c>
      <c r="H12" s="5">
        <v>22500</v>
      </c>
      <c r="I12" s="5" t="s">
        <v>45</v>
      </c>
    </row>
    <row r="13" spans="1:13" ht="15" customHeight="1">
      <c r="A13" s="6">
        <v>9</v>
      </c>
      <c r="B13" s="7" t="s">
        <v>6</v>
      </c>
      <c r="C13" s="5">
        <v>6400</v>
      </c>
      <c r="D13" s="5">
        <v>14000</v>
      </c>
      <c r="E13" s="5" t="s">
        <v>45</v>
      </c>
      <c r="F13" s="5">
        <v>21666.7</v>
      </c>
      <c r="G13" s="5" t="s">
        <v>45</v>
      </c>
      <c r="H13" s="5">
        <v>12500</v>
      </c>
      <c r="I13" s="5" t="s">
        <v>45</v>
      </c>
    </row>
    <row r="14" spans="1:13" ht="15" customHeight="1">
      <c r="A14" s="6">
        <v>10</v>
      </c>
      <c r="B14" s="7" t="s">
        <v>7</v>
      </c>
      <c r="C14" s="5">
        <v>5400</v>
      </c>
      <c r="D14" s="5">
        <v>12500</v>
      </c>
      <c r="E14" s="5" t="s">
        <v>45</v>
      </c>
      <c r="F14" s="5">
        <v>7708.33</v>
      </c>
      <c r="G14" s="5" t="s">
        <v>45</v>
      </c>
      <c r="H14" s="5">
        <v>5000</v>
      </c>
      <c r="I14" s="5" t="s">
        <v>45</v>
      </c>
    </row>
    <row r="15" spans="1:13" ht="15" customHeight="1">
      <c r="A15" s="6">
        <v>11</v>
      </c>
      <c r="B15" s="7" t="s">
        <v>8</v>
      </c>
      <c r="C15" s="5">
        <v>3450</v>
      </c>
      <c r="D15" s="5">
        <v>12000</v>
      </c>
      <c r="E15" s="5" t="s">
        <v>45</v>
      </c>
      <c r="F15" s="5">
        <v>8125</v>
      </c>
      <c r="G15" s="5" t="s">
        <v>45</v>
      </c>
      <c r="H15" s="5">
        <v>1050</v>
      </c>
      <c r="I15" s="5" t="s">
        <v>45</v>
      </c>
    </row>
    <row r="16" spans="1:13" ht="15" customHeight="1">
      <c r="A16" s="6">
        <v>12</v>
      </c>
      <c r="B16" s="7" t="s">
        <v>9</v>
      </c>
      <c r="C16" s="5">
        <v>15000</v>
      </c>
      <c r="D16" s="5">
        <v>20000</v>
      </c>
      <c r="E16" s="5" t="s">
        <v>45</v>
      </c>
      <c r="F16" s="5">
        <v>12500</v>
      </c>
      <c r="G16" s="5" t="s">
        <v>45</v>
      </c>
      <c r="H16" s="5">
        <v>35000</v>
      </c>
      <c r="I16" s="5" t="s">
        <v>45</v>
      </c>
    </row>
    <row r="17" spans="1:9" ht="15" customHeight="1">
      <c r="A17" s="6">
        <v>13</v>
      </c>
      <c r="B17" s="7" t="s">
        <v>10</v>
      </c>
      <c r="C17" s="5">
        <v>7500</v>
      </c>
      <c r="D17" s="5">
        <v>9000</v>
      </c>
      <c r="E17" s="5" t="s">
        <v>45</v>
      </c>
      <c r="F17" s="5">
        <v>10000</v>
      </c>
      <c r="G17" s="5" t="s">
        <v>45</v>
      </c>
      <c r="H17" s="5">
        <v>15000</v>
      </c>
      <c r="I17" s="5" t="s">
        <v>45</v>
      </c>
    </row>
    <row r="18" spans="1:9" ht="15" customHeight="1">
      <c r="A18" s="6">
        <v>14</v>
      </c>
      <c r="B18" s="7" t="s">
        <v>11</v>
      </c>
      <c r="C18" s="5">
        <v>11800</v>
      </c>
      <c r="D18" s="5">
        <v>20000</v>
      </c>
      <c r="E18" s="5" t="s">
        <v>45</v>
      </c>
      <c r="F18" s="5">
        <v>26666</v>
      </c>
      <c r="G18" s="5" t="s">
        <v>45</v>
      </c>
      <c r="H18" s="5">
        <v>12000</v>
      </c>
      <c r="I18" s="5" t="s">
        <v>45</v>
      </c>
    </row>
    <row r="19" spans="1:9" ht="15" customHeight="1">
      <c r="A19" s="6">
        <v>15</v>
      </c>
      <c r="B19" s="7" t="s">
        <v>11</v>
      </c>
      <c r="C19" s="5">
        <v>9300</v>
      </c>
      <c r="D19" s="5">
        <v>12000</v>
      </c>
      <c r="E19" s="5" t="s">
        <v>45</v>
      </c>
      <c r="F19" s="5">
        <v>18333</v>
      </c>
      <c r="G19" s="5" t="s">
        <v>45</v>
      </c>
      <c r="H19" s="5">
        <v>7000</v>
      </c>
      <c r="I19" s="5" t="s">
        <v>45</v>
      </c>
    </row>
    <row r="20" spans="1:9" ht="15" customHeight="1">
      <c r="A20" s="6">
        <v>16</v>
      </c>
      <c r="B20" s="7" t="s">
        <v>12</v>
      </c>
      <c r="C20" s="5">
        <v>3300</v>
      </c>
      <c r="D20" s="5">
        <v>450</v>
      </c>
      <c r="E20" s="5" t="s">
        <v>45</v>
      </c>
      <c r="F20" s="5" t="s">
        <v>45</v>
      </c>
      <c r="G20" s="5" t="s">
        <v>45</v>
      </c>
      <c r="H20" s="5">
        <v>4000</v>
      </c>
      <c r="I20" s="5" t="s">
        <v>45</v>
      </c>
    </row>
    <row r="21" spans="1:9" ht="15" customHeight="1">
      <c r="A21" s="6">
        <v>17</v>
      </c>
      <c r="B21" s="7" t="s">
        <v>13</v>
      </c>
      <c r="C21" s="5">
        <v>1200</v>
      </c>
      <c r="D21" s="5">
        <v>4500</v>
      </c>
      <c r="E21" s="5" t="s">
        <v>45</v>
      </c>
      <c r="F21" s="5">
        <v>2000</v>
      </c>
      <c r="G21" s="5" t="s">
        <v>45</v>
      </c>
      <c r="H21" s="5">
        <v>1800</v>
      </c>
      <c r="I21" s="5" t="s">
        <v>45</v>
      </c>
    </row>
    <row r="22" spans="1:9" ht="15" customHeight="1">
      <c r="A22" s="6">
        <v>18</v>
      </c>
      <c r="B22" s="7" t="s">
        <v>14</v>
      </c>
      <c r="C22" s="5">
        <v>1900</v>
      </c>
      <c r="D22" s="5">
        <v>1250</v>
      </c>
      <c r="E22" s="5" t="s">
        <v>45</v>
      </c>
      <c r="F22" s="5">
        <v>1250</v>
      </c>
      <c r="G22" s="5" t="s">
        <v>45</v>
      </c>
      <c r="H22" s="5">
        <v>2000</v>
      </c>
      <c r="I22" s="5" t="s">
        <v>45</v>
      </c>
    </row>
    <row r="23" spans="1:9" ht="15" customHeight="1">
      <c r="A23" s="6">
        <v>19</v>
      </c>
      <c r="B23" s="7" t="s">
        <v>15</v>
      </c>
      <c r="C23" s="5">
        <v>11500</v>
      </c>
      <c r="D23" s="5">
        <v>16000</v>
      </c>
      <c r="E23" s="5" t="s">
        <v>45</v>
      </c>
      <c r="F23" s="5">
        <v>10416</v>
      </c>
      <c r="G23" s="5" t="s">
        <v>45</v>
      </c>
      <c r="H23" s="5">
        <v>15000</v>
      </c>
      <c r="I23" s="5" t="s">
        <v>45</v>
      </c>
    </row>
    <row r="24" spans="1:9" ht="15" customHeight="1">
      <c r="A24" s="6">
        <v>20</v>
      </c>
      <c r="B24" s="7" t="s">
        <v>16</v>
      </c>
      <c r="C24" s="5">
        <v>22000</v>
      </c>
      <c r="D24" s="5">
        <v>28000</v>
      </c>
      <c r="E24" s="5" t="s">
        <v>45</v>
      </c>
      <c r="F24" s="5">
        <v>16666</v>
      </c>
      <c r="G24" s="5" t="s">
        <v>45</v>
      </c>
      <c r="H24" s="5">
        <v>30000</v>
      </c>
      <c r="I24" s="5" t="s">
        <v>45</v>
      </c>
    </row>
    <row r="25" spans="1:9" ht="15" customHeight="1">
      <c r="A25" s="6">
        <v>21</v>
      </c>
      <c r="B25" s="7" t="s">
        <v>17</v>
      </c>
      <c r="C25" s="5">
        <v>1000</v>
      </c>
      <c r="D25" s="5">
        <v>2000</v>
      </c>
      <c r="E25" s="5" t="s">
        <v>45</v>
      </c>
      <c r="F25" s="5">
        <v>1416</v>
      </c>
      <c r="G25" s="5" t="s">
        <v>45</v>
      </c>
      <c r="H25" s="5">
        <v>4000</v>
      </c>
      <c r="I25" s="5" t="s">
        <v>45</v>
      </c>
    </row>
    <row r="26" spans="1:9" ht="15" customHeight="1">
      <c r="A26" s="6">
        <v>22</v>
      </c>
      <c r="B26" s="7" t="s">
        <v>17</v>
      </c>
      <c r="C26" s="5">
        <v>450</v>
      </c>
      <c r="D26" s="5">
        <v>400</v>
      </c>
      <c r="E26" s="5" t="s">
        <v>45</v>
      </c>
      <c r="F26" s="5">
        <v>500</v>
      </c>
      <c r="G26" s="5" t="s">
        <v>45</v>
      </c>
      <c r="H26" s="5">
        <v>2000</v>
      </c>
      <c r="I26" s="5" t="s">
        <v>45</v>
      </c>
    </row>
    <row r="27" spans="1:9" ht="15" customHeight="1">
      <c r="A27" s="6">
        <v>23</v>
      </c>
      <c r="B27" s="7" t="s">
        <v>18</v>
      </c>
      <c r="C27" s="5">
        <v>53400</v>
      </c>
      <c r="D27" s="5">
        <v>52500</v>
      </c>
      <c r="E27" s="5" t="s">
        <v>45</v>
      </c>
      <c r="F27" s="5">
        <v>50000</v>
      </c>
      <c r="G27" s="5" t="s">
        <v>45</v>
      </c>
      <c r="H27" s="5">
        <v>18000</v>
      </c>
      <c r="I27" s="5" t="s">
        <v>45</v>
      </c>
    </row>
    <row r="28" spans="1:9" ht="15" customHeight="1">
      <c r="A28" s="6">
        <v>24</v>
      </c>
      <c r="B28" s="7" t="s">
        <v>19</v>
      </c>
      <c r="C28" s="5">
        <v>6480</v>
      </c>
      <c r="D28" s="5">
        <v>10800</v>
      </c>
      <c r="E28" s="5" t="s">
        <v>45</v>
      </c>
      <c r="F28" s="5">
        <v>9750</v>
      </c>
      <c r="G28" s="5" t="s">
        <v>45</v>
      </c>
      <c r="H28" s="5">
        <v>7200</v>
      </c>
      <c r="I28" s="5" t="s">
        <v>45</v>
      </c>
    </row>
    <row r="29" spans="1:9" ht="15" customHeight="1">
      <c r="A29" s="6">
        <v>25</v>
      </c>
      <c r="B29" s="7" t="s">
        <v>20</v>
      </c>
      <c r="C29" s="5">
        <v>3800</v>
      </c>
      <c r="D29" s="5">
        <v>5000</v>
      </c>
      <c r="E29" s="5" t="s">
        <v>45</v>
      </c>
      <c r="F29" s="5">
        <v>4333</v>
      </c>
      <c r="G29" s="5" t="s">
        <v>45</v>
      </c>
      <c r="H29" s="5">
        <v>4500</v>
      </c>
      <c r="I29" s="5" t="s">
        <v>45</v>
      </c>
    </row>
    <row r="30" spans="1:9" ht="15" customHeight="1">
      <c r="A30" s="6">
        <v>26</v>
      </c>
      <c r="B30" s="7" t="s">
        <v>21</v>
      </c>
      <c r="C30" s="5">
        <v>8800</v>
      </c>
      <c r="D30" s="5">
        <v>18000</v>
      </c>
      <c r="E30" s="5" t="s">
        <v>45</v>
      </c>
      <c r="F30" s="5">
        <v>14000</v>
      </c>
      <c r="G30" s="5" t="s">
        <v>45</v>
      </c>
      <c r="H30" s="5">
        <v>6500</v>
      </c>
      <c r="I30" s="5" t="s">
        <v>45</v>
      </c>
    </row>
    <row r="31" spans="1:9" ht="15" customHeight="1">
      <c r="A31" s="6">
        <v>27</v>
      </c>
      <c r="B31" s="8" t="s">
        <v>22</v>
      </c>
      <c r="C31" s="5">
        <v>11000</v>
      </c>
      <c r="D31" s="5">
        <v>7500</v>
      </c>
      <c r="E31" s="5" t="s">
        <v>45</v>
      </c>
      <c r="F31" s="5">
        <v>6500</v>
      </c>
      <c r="G31" s="5" t="s">
        <v>45</v>
      </c>
      <c r="H31" s="5">
        <v>12000</v>
      </c>
      <c r="I31" s="5" t="s">
        <v>45</v>
      </c>
    </row>
    <row r="32" spans="1:9" ht="15" customHeight="1">
      <c r="A32" s="6">
        <v>28</v>
      </c>
      <c r="B32" s="7" t="s">
        <v>23</v>
      </c>
      <c r="C32" s="5">
        <v>15600</v>
      </c>
      <c r="D32" s="5">
        <v>14000</v>
      </c>
      <c r="E32" s="5" t="s">
        <v>45</v>
      </c>
      <c r="F32" s="5" t="s">
        <v>45</v>
      </c>
      <c r="G32" s="5" t="s">
        <v>45</v>
      </c>
      <c r="H32" s="5">
        <v>3000</v>
      </c>
      <c r="I32" s="5" t="s">
        <v>45</v>
      </c>
    </row>
    <row r="33" spans="1:9" ht="15" customHeight="1">
      <c r="A33" s="6">
        <v>29</v>
      </c>
      <c r="B33" s="8" t="s">
        <v>24</v>
      </c>
      <c r="C33" s="5">
        <v>1250</v>
      </c>
      <c r="D33" s="5">
        <v>700</v>
      </c>
      <c r="E33" s="5" t="s">
        <v>45</v>
      </c>
      <c r="F33" s="5">
        <v>1208</v>
      </c>
      <c r="G33" s="5" t="s">
        <v>45</v>
      </c>
      <c r="H33" s="5">
        <v>650</v>
      </c>
      <c r="I33" s="5" t="s">
        <v>45</v>
      </c>
    </row>
    <row r="34" spans="1:9" ht="15" customHeight="1">
      <c r="A34" s="6">
        <v>30</v>
      </c>
      <c r="B34" s="7" t="s">
        <v>25</v>
      </c>
      <c r="C34" s="5">
        <v>5750</v>
      </c>
      <c r="D34" s="5">
        <v>6000</v>
      </c>
      <c r="E34" s="5" t="s">
        <v>45</v>
      </c>
      <c r="F34" s="5">
        <v>5416</v>
      </c>
      <c r="G34" s="5" t="s">
        <v>45</v>
      </c>
      <c r="H34" s="5">
        <v>5000</v>
      </c>
      <c r="I34" s="5" t="s">
        <v>45</v>
      </c>
    </row>
    <row r="35" spans="1:9" ht="15" customHeight="1">
      <c r="A35" s="6">
        <v>31</v>
      </c>
      <c r="B35" s="7" t="s">
        <v>26</v>
      </c>
      <c r="C35" s="5">
        <v>3000</v>
      </c>
      <c r="D35" s="5">
        <v>4500</v>
      </c>
      <c r="E35" s="5" t="s">
        <v>45</v>
      </c>
      <c r="F35" s="5">
        <v>3333</v>
      </c>
      <c r="G35" s="5" t="s">
        <v>45</v>
      </c>
      <c r="H35" s="5">
        <v>4000</v>
      </c>
      <c r="I35" s="5" t="s">
        <v>45</v>
      </c>
    </row>
    <row r="36" spans="1:9" ht="15" customHeight="1">
      <c r="A36" s="6">
        <v>32</v>
      </c>
      <c r="B36" s="7" t="s">
        <v>27</v>
      </c>
      <c r="C36" s="5">
        <v>8100</v>
      </c>
      <c r="D36" s="5">
        <v>9000</v>
      </c>
      <c r="E36" s="5" t="s">
        <v>45</v>
      </c>
      <c r="F36" s="5">
        <v>9000</v>
      </c>
      <c r="G36" s="5" t="s">
        <v>45</v>
      </c>
      <c r="H36" s="5">
        <v>11250</v>
      </c>
      <c r="I36" s="5" t="s">
        <v>45</v>
      </c>
    </row>
    <row r="37" spans="1:9" ht="15" customHeight="1">
      <c r="A37" s="6">
        <v>33</v>
      </c>
      <c r="B37" s="7" t="s">
        <v>27</v>
      </c>
      <c r="C37" s="5">
        <v>9000</v>
      </c>
      <c r="D37" s="5">
        <v>10000</v>
      </c>
      <c r="E37" s="5" t="s">
        <v>45</v>
      </c>
      <c r="F37" s="5" t="s">
        <v>45</v>
      </c>
      <c r="G37" s="5" t="s">
        <v>45</v>
      </c>
      <c r="H37" s="5">
        <v>12500</v>
      </c>
      <c r="I37" s="5" t="s">
        <v>45</v>
      </c>
    </row>
    <row r="38" spans="1:9" ht="15" customHeight="1">
      <c r="A38" s="6">
        <v>34</v>
      </c>
      <c r="B38" s="7" t="s">
        <v>28</v>
      </c>
      <c r="C38" s="5">
        <v>1600</v>
      </c>
      <c r="D38" s="5">
        <v>1600</v>
      </c>
      <c r="E38" s="5" t="s">
        <v>45</v>
      </c>
      <c r="F38" s="5">
        <v>6333</v>
      </c>
      <c r="G38" s="5" t="s">
        <v>45</v>
      </c>
      <c r="H38" s="5">
        <v>2000</v>
      </c>
      <c r="I38" s="5" t="s">
        <v>45</v>
      </c>
    </row>
    <row r="39" spans="1:9" ht="15" customHeight="1">
      <c r="A39" s="6">
        <v>35</v>
      </c>
      <c r="B39" s="7" t="s">
        <v>29</v>
      </c>
      <c r="C39" s="5">
        <v>4200</v>
      </c>
      <c r="D39" s="5">
        <v>6000</v>
      </c>
      <c r="E39" s="5" t="s">
        <v>45</v>
      </c>
      <c r="F39" s="5">
        <v>4625</v>
      </c>
      <c r="G39" s="5" t="s">
        <v>45</v>
      </c>
      <c r="H39" s="5">
        <v>4500</v>
      </c>
      <c r="I39" s="5" t="s">
        <v>45</v>
      </c>
    </row>
    <row r="40" spans="1:9" ht="15" customHeight="1">
      <c r="A40" s="6">
        <v>36</v>
      </c>
      <c r="B40" s="7" t="s">
        <v>30</v>
      </c>
      <c r="C40" s="5">
        <v>3750</v>
      </c>
      <c r="D40" s="5">
        <v>12500</v>
      </c>
      <c r="E40" s="5" t="s">
        <v>45</v>
      </c>
      <c r="F40" s="5">
        <v>3333</v>
      </c>
      <c r="G40" s="5" t="s">
        <v>45</v>
      </c>
      <c r="H40" s="5">
        <v>12500</v>
      </c>
      <c r="I40" s="5" t="s">
        <v>45</v>
      </c>
    </row>
    <row r="41" spans="1:9" ht="15" customHeight="1">
      <c r="A41" s="6">
        <v>37</v>
      </c>
      <c r="B41" s="7" t="s">
        <v>31</v>
      </c>
      <c r="C41" s="5">
        <v>3750</v>
      </c>
      <c r="D41" s="5">
        <v>5000</v>
      </c>
      <c r="E41" s="5" t="s">
        <v>45</v>
      </c>
      <c r="F41" s="5" t="s">
        <v>45</v>
      </c>
      <c r="G41" s="5" t="s">
        <v>45</v>
      </c>
      <c r="H41" s="5">
        <v>3000</v>
      </c>
      <c r="I41" s="5" t="s">
        <v>45</v>
      </c>
    </row>
    <row r="42" spans="1:9" ht="15" customHeight="1">
      <c r="A42" s="6">
        <v>38</v>
      </c>
      <c r="B42" s="7" t="s">
        <v>32</v>
      </c>
      <c r="C42" s="5">
        <v>1150</v>
      </c>
      <c r="D42" s="5">
        <v>1500</v>
      </c>
      <c r="E42" s="5" t="s">
        <v>45</v>
      </c>
      <c r="F42" s="5">
        <v>666</v>
      </c>
      <c r="G42" s="5" t="s">
        <v>45</v>
      </c>
      <c r="H42" s="5">
        <v>1250</v>
      </c>
      <c r="I42" s="5" t="s">
        <v>45</v>
      </c>
    </row>
    <row r="43" spans="1:9" ht="15" customHeight="1">
      <c r="A43" s="6">
        <v>39</v>
      </c>
      <c r="B43" s="7" t="s">
        <v>1</v>
      </c>
      <c r="C43" s="5">
        <v>14400</v>
      </c>
      <c r="D43" s="5">
        <v>15000</v>
      </c>
      <c r="E43" s="5" t="s">
        <v>45</v>
      </c>
      <c r="F43" s="5">
        <v>17500</v>
      </c>
      <c r="G43" s="5" t="s">
        <v>45</v>
      </c>
      <c r="H43" s="5">
        <v>6000</v>
      </c>
      <c r="I43" s="5" t="s">
        <v>45</v>
      </c>
    </row>
    <row r="44" spans="1:9" ht="15" customHeight="1">
      <c r="A44" s="6">
        <v>40</v>
      </c>
      <c r="B44" s="7" t="s">
        <v>33</v>
      </c>
      <c r="C44" s="5">
        <v>2000</v>
      </c>
      <c r="D44" s="5">
        <v>4000</v>
      </c>
      <c r="E44" s="5" t="s">
        <v>45</v>
      </c>
      <c r="F44" s="5">
        <v>2708</v>
      </c>
      <c r="G44" s="5" t="s">
        <v>45</v>
      </c>
      <c r="H44" s="5">
        <v>12500</v>
      </c>
      <c r="I44" s="5" t="s">
        <v>45</v>
      </c>
    </row>
    <row r="45" spans="1:9" ht="15" customHeight="1">
      <c r="A45" s="6">
        <v>41</v>
      </c>
      <c r="B45" s="7" t="s">
        <v>34</v>
      </c>
      <c r="C45" s="5">
        <v>1500</v>
      </c>
      <c r="D45" s="5">
        <v>2500</v>
      </c>
      <c r="E45" s="5" t="s">
        <v>45</v>
      </c>
      <c r="F45" s="5">
        <v>2083</v>
      </c>
      <c r="G45" s="5" t="s">
        <v>45</v>
      </c>
      <c r="H45" s="5">
        <v>10000</v>
      </c>
      <c r="I45" s="5" t="s">
        <v>45</v>
      </c>
    </row>
    <row r="46" spans="1:9" ht="15" customHeight="1">
      <c r="A46" s="6">
        <v>42</v>
      </c>
      <c r="B46" s="7" t="s">
        <v>35</v>
      </c>
      <c r="C46" s="5">
        <v>28000</v>
      </c>
      <c r="D46" s="5">
        <v>20000</v>
      </c>
      <c r="E46" s="5" t="s">
        <v>45</v>
      </c>
      <c r="F46" s="5" t="s">
        <v>45</v>
      </c>
      <c r="G46" s="5" t="s">
        <v>45</v>
      </c>
      <c r="H46" s="5">
        <v>15000</v>
      </c>
      <c r="I46" s="5">
        <v>80000</v>
      </c>
    </row>
    <row r="47" spans="1:9" ht="15" customHeight="1">
      <c r="A47" s="6">
        <v>43</v>
      </c>
      <c r="B47" s="7" t="s">
        <v>36</v>
      </c>
      <c r="C47" s="5">
        <v>960</v>
      </c>
      <c r="D47" s="5">
        <v>1700</v>
      </c>
      <c r="E47" s="5" t="s">
        <v>45</v>
      </c>
      <c r="F47" s="5">
        <v>1416</v>
      </c>
      <c r="G47" s="5" t="s">
        <v>45</v>
      </c>
      <c r="H47" s="5">
        <v>1400</v>
      </c>
      <c r="I47" s="5" t="s">
        <v>45</v>
      </c>
    </row>
    <row r="48" spans="1:9" ht="15" customHeight="1">
      <c r="A48" s="6">
        <v>44</v>
      </c>
      <c r="B48" s="7" t="s">
        <v>18</v>
      </c>
      <c r="C48" s="5">
        <v>29400</v>
      </c>
      <c r="D48" s="5">
        <v>28500</v>
      </c>
      <c r="E48" s="5" t="s">
        <v>45</v>
      </c>
      <c r="F48" s="5">
        <v>22500</v>
      </c>
      <c r="G48" s="5" t="s">
        <v>45</v>
      </c>
      <c r="H48" s="5">
        <v>27000</v>
      </c>
      <c r="I48" s="5" t="s">
        <v>45</v>
      </c>
    </row>
    <row r="49" spans="1:9" ht="15" customHeight="1">
      <c r="A49" s="6">
        <v>45</v>
      </c>
      <c r="B49" s="7" t="s">
        <v>37</v>
      </c>
      <c r="C49" s="5">
        <v>625</v>
      </c>
      <c r="D49" s="5">
        <v>2000</v>
      </c>
      <c r="E49" s="5" t="s">
        <v>45</v>
      </c>
      <c r="F49" s="5">
        <v>1666</v>
      </c>
      <c r="G49" s="5" t="s">
        <v>45</v>
      </c>
      <c r="H49" s="5">
        <v>2500</v>
      </c>
      <c r="I49" s="5" t="s">
        <v>45</v>
      </c>
    </row>
    <row r="50" spans="1:9" ht="15" customHeight="1">
      <c r="A50" s="6">
        <v>46</v>
      </c>
      <c r="B50" s="7" t="s">
        <v>38</v>
      </c>
      <c r="C50" s="5">
        <v>1250</v>
      </c>
      <c r="D50" s="5">
        <v>2000</v>
      </c>
      <c r="E50" s="5" t="s">
        <v>45</v>
      </c>
      <c r="F50" s="5">
        <v>1458</v>
      </c>
      <c r="G50" s="5" t="s">
        <v>45</v>
      </c>
      <c r="H50" s="5">
        <v>2500</v>
      </c>
      <c r="I50" s="5" t="s">
        <v>45</v>
      </c>
    </row>
    <row r="51" spans="1:9" ht="15" customHeight="1">
      <c r="A51" s="6">
        <v>47</v>
      </c>
      <c r="B51" s="7" t="s">
        <v>39</v>
      </c>
      <c r="C51" s="5">
        <v>94900</v>
      </c>
      <c r="D51" s="5">
        <v>110500</v>
      </c>
      <c r="E51" s="5" t="s">
        <v>45</v>
      </c>
      <c r="F51" s="5">
        <v>70606</v>
      </c>
      <c r="G51" s="5" t="s">
        <v>45</v>
      </c>
      <c r="H51" s="5">
        <v>104000</v>
      </c>
      <c r="I51" s="5" t="s">
        <v>45</v>
      </c>
    </row>
    <row r="52" spans="1:9" ht="15" customHeight="1">
      <c r="A52" s="6">
        <v>48</v>
      </c>
      <c r="B52" s="7" t="s">
        <v>40</v>
      </c>
      <c r="C52" s="5">
        <v>58000</v>
      </c>
      <c r="D52" s="5">
        <v>85000</v>
      </c>
      <c r="E52" s="5" t="s">
        <v>45</v>
      </c>
      <c r="F52" s="5">
        <v>56666</v>
      </c>
      <c r="G52" s="5" t="s">
        <v>45</v>
      </c>
      <c r="H52" s="5">
        <v>104000</v>
      </c>
      <c r="I52" s="5" t="s">
        <v>45</v>
      </c>
    </row>
    <row r="53" spans="1:9" ht="15" customHeight="1">
      <c r="A53" s="6">
        <v>49</v>
      </c>
      <c r="B53" s="7" t="s">
        <v>46</v>
      </c>
      <c r="C53" s="5">
        <v>21600</v>
      </c>
      <c r="D53" s="5">
        <v>36000</v>
      </c>
      <c r="E53" s="5" t="s">
        <v>45</v>
      </c>
      <c r="F53" s="5">
        <v>12000</v>
      </c>
      <c r="G53" s="5" t="s">
        <v>45</v>
      </c>
      <c r="H53" s="5">
        <v>18000</v>
      </c>
      <c r="I53" s="5" t="s">
        <v>45</v>
      </c>
    </row>
    <row r="54" spans="1:9" ht="15" customHeight="1">
      <c r="A54" s="6">
        <v>50</v>
      </c>
      <c r="B54" s="7" t="s">
        <v>47</v>
      </c>
      <c r="C54" s="5">
        <v>6600</v>
      </c>
      <c r="D54" s="5">
        <v>10500</v>
      </c>
      <c r="E54" s="5" t="s">
        <v>45</v>
      </c>
      <c r="F54" s="5">
        <v>4750</v>
      </c>
      <c r="G54" s="5" t="s">
        <v>45</v>
      </c>
      <c r="H54" s="5">
        <v>7500</v>
      </c>
      <c r="I54" s="5" t="s">
        <v>45</v>
      </c>
    </row>
    <row r="55" spans="1:9" ht="15" customHeight="1">
      <c r="A55" s="6">
        <v>51</v>
      </c>
      <c r="B55" s="7" t="s">
        <v>41</v>
      </c>
      <c r="C55" s="5">
        <v>1050</v>
      </c>
      <c r="D55" s="5">
        <v>2250</v>
      </c>
      <c r="E55" s="5" t="s">
        <v>45</v>
      </c>
      <c r="F55" s="5">
        <v>1166</v>
      </c>
      <c r="G55" s="5" t="s">
        <v>45</v>
      </c>
      <c r="H55" s="5">
        <v>2000</v>
      </c>
      <c r="I55" s="5" t="s">
        <v>45</v>
      </c>
    </row>
    <row r="56" spans="1:9" ht="15" customHeight="1">
      <c r="A56" s="6">
        <v>52</v>
      </c>
      <c r="B56" s="7" t="s">
        <v>42</v>
      </c>
      <c r="C56" s="5">
        <v>1250</v>
      </c>
      <c r="D56" s="5">
        <v>1250</v>
      </c>
      <c r="E56" s="5" t="s">
        <v>45</v>
      </c>
      <c r="F56" s="5">
        <v>1333</v>
      </c>
      <c r="G56" s="5" t="s">
        <v>45</v>
      </c>
      <c r="H56" s="5">
        <v>3000</v>
      </c>
      <c r="I56" s="5" t="s">
        <v>45</v>
      </c>
    </row>
    <row r="57" spans="1:9" ht="15" customHeight="1">
      <c r="A57" s="6">
        <v>53</v>
      </c>
      <c r="B57" s="7" t="s">
        <v>43</v>
      </c>
      <c r="C57" s="5">
        <v>56250</v>
      </c>
      <c r="D57" s="5">
        <v>52500</v>
      </c>
      <c r="E57" s="5" t="s">
        <v>45</v>
      </c>
      <c r="F57" s="5"/>
      <c r="G57" s="5" t="s">
        <v>45</v>
      </c>
      <c r="H57" s="5">
        <v>33000</v>
      </c>
      <c r="I57" s="5" t="s">
        <v>45</v>
      </c>
    </row>
    <row r="58" spans="1:9" ht="15" customHeight="1">
      <c r="A58" s="6">
        <v>54</v>
      </c>
      <c r="B58" s="7" t="s">
        <v>44</v>
      </c>
      <c r="C58" s="5">
        <v>70200</v>
      </c>
      <c r="D58" s="5">
        <v>60000</v>
      </c>
      <c r="E58" s="5" t="s">
        <v>45</v>
      </c>
      <c r="F58" s="5">
        <v>27500</v>
      </c>
      <c r="G58" s="5" t="s">
        <v>45</v>
      </c>
      <c r="H58" s="5">
        <v>45000</v>
      </c>
      <c r="I58" s="5" t="s">
        <v>45</v>
      </c>
    </row>
    <row r="59" spans="1:9" ht="15" customHeight="1">
      <c r="B59" s="9">
        <f>C59+D59+E60+F60+G60+H59</f>
        <v>1423539.8399999999</v>
      </c>
      <c r="C59" s="10">
        <f>C56+C55+C52+C50+C49+C47+C45+C44+C39+C38+C37+C36+C29+C28+C25+C21+C18+C17+C13+C12+C11+C10+C7</f>
        <v>205965</v>
      </c>
      <c r="D59" s="10">
        <f>D56+D38+D26+D22+D20+D9</f>
        <v>5850</v>
      </c>
      <c r="E59" s="10" t="e">
        <f>E15+E8</f>
        <v>#VALUE!</v>
      </c>
      <c r="F59" s="10">
        <f>F57+F54+F53+F51+F48+F42+F31+F24+F23+F22+F16+F6</f>
        <v>174520.7</v>
      </c>
      <c r="G59" s="10">
        <f>G5</f>
        <v>735000</v>
      </c>
      <c r="H59" s="10">
        <f>H46+H43+H41+H34+H33+H32+H30+H27+H19+H14+H11</f>
        <v>84150</v>
      </c>
      <c r="I59" s="10"/>
    </row>
    <row r="60" spans="1:9" ht="15" customHeight="1">
      <c r="B60" s="9"/>
      <c r="C60" s="10"/>
      <c r="D60" s="10"/>
      <c r="E60" s="10">
        <f>2625*1.2</f>
        <v>3150</v>
      </c>
      <c r="F60" s="10">
        <f>202020.7*1.2</f>
        <v>242424.84</v>
      </c>
      <c r="G60" s="10">
        <f>735000*1.2</f>
        <v>882000</v>
      </c>
      <c r="H60" s="10"/>
      <c r="I60" s="10"/>
    </row>
    <row r="61" spans="1:9" ht="15" customHeight="1">
      <c r="B61" s="9"/>
      <c r="C61" s="10"/>
      <c r="D61" s="10"/>
      <c r="E61" s="10"/>
      <c r="F61" s="10"/>
      <c r="G61" s="10"/>
      <c r="H61" s="10"/>
      <c r="I61" s="10"/>
    </row>
  </sheetData>
  <mergeCells count="1">
    <mergeCell ref="A2:I2"/>
  </mergeCells>
  <pageMargins left="0.56999999999999995" right="0.70866141732283472" top="0.23" bottom="0.31496062992125984" header="0.2" footer="0.19685039370078741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2016-02-11T12:55:23Z</dcterms:modified>
</cp:coreProperties>
</file>